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1475" windowHeight="493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3" i="1"/>
  <c r="C4" i="1"/>
  <c r="C5" i="1"/>
  <c r="C6" i="1"/>
  <c r="C7" i="1"/>
  <c r="C8" i="1"/>
  <c r="C9" i="1"/>
  <c r="C10" i="1"/>
  <c r="C3" i="1"/>
</calcChain>
</file>

<file path=xl/sharedStrings.xml><?xml version="1.0" encoding="utf-8"?>
<sst xmlns="http://schemas.openxmlformats.org/spreadsheetml/2006/main" count="40" uniqueCount="34">
  <si>
    <t>cửa hàng thủ công mỹ nghệ</t>
  </si>
  <si>
    <t>stt</t>
  </si>
  <si>
    <t xml:space="preserve">số phiếu </t>
  </si>
  <si>
    <t>tên hàng</t>
  </si>
  <si>
    <t>ngày bán</t>
  </si>
  <si>
    <t>số lượng</t>
  </si>
  <si>
    <t>đơn giá</t>
  </si>
  <si>
    <t>thành tiền</t>
  </si>
  <si>
    <t>01bh20</t>
  </si>
  <si>
    <t>02mt8</t>
  </si>
  <si>
    <t>01lh100</t>
  </si>
  <si>
    <t>01bh30</t>
  </si>
  <si>
    <t>02mt12</t>
  </si>
  <si>
    <t>02lh60</t>
  </si>
  <si>
    <t>02td8</t>
  </si>
  <si>
    <t>01td15</t>
  </si>
  <si>
    <t>15/09/2018</t>
  </si>
  <si>
    <t>15/07/2018</t>
  </si>
  <si>
    <t>15/08/2018</t>
  </si>
  <si>
    <t>bảng đơn giá</t>
  </si>
  <si>
    <t>mã hàng</t>
  </si>
  <si>
    <t>loại 1</t>
  </si>
  <si>
    <t>loại 2</t>
  </si>
  <si>
    <t>bh</t>
  </si>
  <si>
    <t>bình hoa</t>
  </si>
  <si>
    <t>mt</t>
  </si>
  <si>
    <t>màn tre</t>
  </si>
  <si>
    <t>lh</t>
  </si>
  <si>
    <t>td</t>
  </si>
  <si>
    <t>tranh lá hoa ép</t>
  </si>
  <si>
    <t>trống đồng</t>
  </si>
  <si>
    <t xml:space="preserve"> </t>
  </si>
  <si>
    <t>bảng thống kê thành tiền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</si>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</sst>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3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C3" sqref="C3"/>
    </sheetView>
  </sheetViews>
  <sheetFormatPr defaultRowHeight="15" x14ac:dyDescent="0.25"/>
  <cols>
    <col min="2" max="2" width="15.5703125" customWidth="1"/>
    <col min="3" max="3" width="10.85546875" customWidth="1"/>
    <col min="4" max="4" width="14" customWidth="1"/>
    <col min="7" max="7" width="10.28515625" customWidth="1"/>
  </cols>
  <sheetData>
    <row r="1" spans="1:8" x14ac:dyDescent="0.25">
      <c r="A1" s="2" t="s">
        <v>0</v>
      </c>
      <c r="B1" s="2"/>
      <c r="C1" s="2"/>
    </row>
    <row r="2" spans="1:8" x14ac:dyDescent="0.25">
      <c r="A2" s="3" t="s">
        <v>1</v>
      </c>
      <c r="B2" s="4" t="s">
        <v>2</v>
      </c>
      <c r="C2" s="4" t="s">
        <v>3</v>
      </c>
      <c r="D2" s="3" t="s">
        <v>4</v>
      </c>
      <c r="E2" s="4" t="s">
        <v>5</v>
      </c>
      <c r="F2" s="4" t="s">
        <v>6</v>
      </c>
      <c r="G2" s="4" t="s">
        <v>7</v>
      </c>
    </row>
    <row r="3" spans="1:8" x14ac:dyDescent="0.25">
      <c r="A3" s="5">
        <v>1</v>
      </c>
      <c r="B3" s="4" t="s">
        <v>8</v>
      </c>
      <c r="C3" s="4" t="str">
        <f>VLOOKUP(MID(B3,3,2),$A$15:$D$20,2,0)</f>
        <v>bình hoa</v>
      </c>
      <c r="D3" s="3" t="s">
        <v>16</v>
      </c>
      <c r="E3" s="4" t="str">
        <f>MID(B3,5,3)</f>
        <v>20</v>
      </c>
      <c r="F3" s="4"/>
      <c r="G3" s="4"/>
    </row>
    <row r="4" spans="1:8" x14ac:dyDescent="0.25">
      <c r="A4" s="5">
        <v>2</v>
      </c>
      <c r="B4" s="4" t="s">
        <v>9</v>
      </c>
      <c r="C4" s="4" t="str">
        <f t="shared" ref="C4:C10" si="0">VLOOKUP(MID(B4,3,2),$A$15:$D$20,2,0)</f>
        <v>màn tre</v>
      </c>
      <c r="D4" s="6" t="s">
        <v>16</v>
      </c>
      <c r="E4" s="4" t="str">
        <f t="shared" ref="E4:E10" si="1">MID(B4,5,3)</f>
        <v>8</v>
      </c>
      <c r="F4" s="4"/>
      <c r="G4" s="4"/>
    </row>
    <row r="5" spans="1:8" x14ac:dyDescent="0.25">
      <c r="A5" s="5">
        <v>3</v>
      </c>
      <c r="B5" s="4" t="s">
        <v>10</v>
      </c>
      <c r="C5" s="4" t="str">
        <f t="shared" si="0"/>
        <v>tranh lá hoa ép</v>
      </c>
      <c r="D5" s="6">
        <v>43381</v>
      </c>
      <c r="E5" s="4" t="str">
        <f t="shared" si="1"/>
        <v>100</v>
      </c>
      <c r="F5" s="4"/>
      <c r="G5" s="4"/>
    </row>
    <row r="6" spans="1:8" x14ac:dyDescent="0.25">
      <c r="A6" s="5">
        <v>4</v>
      </c>
      <c r="B6" s="4" t="s">
        <v>11</v>
      </c>
      <c r="C6" s="4" t="str">
        <f t="shared" si="0"/>
        <v>bình hoa</v>
      </c>
      <c r="D6" s="6">
        <v>43259</v>
      </c>
      <c r="E6" s="4" t="str">
        <f t="shared" si="1"/>
        <v>30</v>
      </c>
      <c r="F6" s="4"/>
      <c r="G6" s="4"/>
    </row>
    <row r="7" spans="1:8" x14ac:dyDescent="0.25">
      <c r="A7" s="5">
        <v>5</v>
      </c>
      <c r="B7" s="4" t="s">
        <v>12</v>
      </c>
      <c r="C7" s="4" t="str">
        <f t="shared" si="0"/>
        <v>màn tre</v>
      </c>
      <c r="D7" s="6" t="s">
        <v>17</v>
      </c>
      <c r="E7" s="4" t="str">
        <f t="shared" si="1"/>
        <v>12</v>
      </c>
      <c r="F7" s="4"/>
      <c r="G7" s="4"/>
    </row>
    <row r="8" spans="1:8" x14ac:dyDescent="0.25">
      <c r="A8" s="5">
        <v>6</v>
      </c>
      <c r="B8" s="4" t="s">
        <v>14</v>
      </c>
      <c r="C8" s="4" t="str">
        <f t="shared" si="0"/>
        <v>trống đồng</v>
      </c>
      <c r="D8" s="6">
        <v>43380</v>
      </c>
      <c r="E8" s="4" t="str">
        <f t="shared" si="1"/>
        <v>8</v>
      </c>
      <c r="F8" s="4"/>
      <c r="G8" s="4"/>
    </row>
    <row r="9" spans="1:8" x14ac:dyDescent="0.25">
      <c r="A9" s="5">
        <v>7</v>
      </c>
      <c r="B9" s="4" t="s">
        <v>13</v>
      </c>
      <c r="C9" s="4" t="str">
        <f t="shared" si="0"/>
        <v>tranh lá hoa ép</v>
      </c>
      <c r="D9" s="6">
        <v>43140</v>
      </c>
      <c r="E9" s="4" t="str">
        <f t="shared" si="1"/>
        <v>60</v>
      </c>
      <c r="F9" s="4"/>
      <c r="G9" s="4"/>
    </row>
    <row r="10" spans="1:8" x14ac:dyDescent="0.25">
      <c r="A10" s="5">
        <v>8</v>
      </c>
      <c r="B10" s="4" t="s">
        <v>15</v>
      </c>
      <c r="C10" s="4" t="str">
        <f t="shared" si="0"/>
        <v>trống đồng</v>
      </c>
      <c r="D10" s="3" t="s">
        <v>18</v>
      </c>
      <c r="E10" s="4" t="str">
        <f t="shared" si="1"/>
        <v>15</v>
      </c>
      <c r="F10" s="4"/>
      <c r="G10" s="4"/>
    </row>
    <row r="11" spans="1:8" x14ac:dyDescent="0.25">
      <c r="A11" s="1"/>
    </row>
    <row r="14" spans="1:8" x14ac:dyDescent="0.25">
      <c r="B14" t="s">
        <v>19</v>
      </c>
    </row>
    <row r="15" spans="1:8" x14ac:dyDescent="0.25">
      <c r="A15" s="4" t="s">
        <v>20</v>
      </c>
      <c r="B15" s="4" t="s">
        <v>3</v>
      </c>
      <c r="C15" s="3" t="s">
        <v>6</v>
      </c>
      <c r="D15" s="3"/>
      <c r="G15" t="s">
        <v>32</v>
      </c>
      <c r="H15" t="s">
        <v>31</v>
      </c>
    </row>
    <row r="16" spans="1:8" x14ac:dyDescent="0.25">
      <c r="A16" s="4"/>
      <c r="B16" s="4"/>
      <c r="C16" s="4" t="s">
        <v>21</v>
      </c>
      <c r="D16" s="4" t="s">
        <v>22</v>
      </c>
    </row>
    <row r="17" spans="1:8" x14ac:dyDescent="0.25">
      <c r="A17" s="4" t="s">
        <v>23</v>
      </c>
      <c r="B17" s="4" t="s">
        <v>24</v>
      </c>
      <c r="C17" s="7">
        <v>50000</v>
      </c>
      <c r="D17" s="7">
        <v>45000</v>
      </c>
      <c r="F17" s="4" t="s">
        <v>3</v>
      </c>
      <c r="G17" s="4" t="s">
        <v>33</v>
      </c>
      <c r="H17" s="4"/>
    </row>
    <row r="18" spans="1:8" x14ac:dyDescent="0.25">
      <c r="A18" s="4" t="s">
        <v>25</v>
      </c>
      <c r="B18" s="4" t="s">
        <v>26</v>
      </c>
      <c r="C18" s="7">
        <v>70000</v>
      </c>
      <c r="D18" s="7">
        <v>55000</v>
      </c>
      <c r="F18" s="4" t="s">
        <v>24</v>
      </c>
      <c r="G18" s="4"/>
      <c r="H18" s="4"/>
    </row>
    <row r="19" spans="1:8" x14ac:dyDescent="0.25">
      <c r="A19" s="4" t="s">
        <v>27</v>
      </c>
      <c r="B19" s="4" t="s">
        <v>29</v>
      </c>
      <c r="C19" s="7">
        <v>30000</v>
      </c>
      <c r="D19" s="7">
        <v>20000</v>
      </c>
      <c r="F19" s="4" t="s">
        <v>29</v>
      </c>
      <c r="G19" s="4"/>
      <c r="H19" s="4"/>
    </row>
    <row r="20" spans="1:8" x14ac:dyDescent="0.25">
      <c r="A20" s="4" t="s">
        <v>28</v>
      </c>
      <c r="B20" s="4" t="s">
        <v>30</v>
      </c>
      <c r="C20" s="7">
        <v>190000</v>
      </c>
      <c r="D20" s="7">
        <v>150000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2020-01-04T03:24:21Z</dcterms:created>
  <dcterms:modified xsi:type="dcterms:W3CDTF">2020-01-04T04:21:08Z</dcterms:modified>
</cp:coreProperties>
</file>